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202300"/>
  <mc:AlternateContent xmlns:mc="http://schemas.openxmlformats.org/markup-compatibility/2006">
    <mc:Choice Requires="x15">
      <x15ac:absPath xmlns:x15ac="http://schemas.microsoft.com/office/spreadsheetml/2010/11/ac" url="S:\Paviršinių nuotekų tinklai\13_Projektai ir sutartys\S. Konarskio g. kapitalinis remontas\01_Pirkimo dokumentai\02_Rangos darbai\"/>
    </mc:Choice>
  </mc:AlternateContent>
  <xr:revisionPtr revIDLastSave="0" documentId="13_ncr:1_{F47C46D0-868D-45B2-BCB9-69C0FA0B8699}" xr6:coauthVersionLast="47" xr6:coauthVersionMax="47" xr10:uidLastSave="{00000000-0000-0000-0000-000000000000}"/>
  <bookViews>
    <workbookView xWindow="-108" yWindow="-108" windowWidth="23256" windowHeight="12456" xr2:uid="{DB9FA764-0A82-4CDF-99A1-FE7360EF5E2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41" i="1" s="1"/>
  <c r="F42" i="1" l="1"/>
</calcChain>
</file>

<file path=xl/sharedStrings.xml><?xml version="1.0" encoding="utf-8"?>
<sst xmlns="http://schemas.openxmlformats.org/spreadsheetml/2006/main" count="110" uniqueCount="81">
  <si>
    <t>kompl.</t>
  </si>
  <si>
    <t>Eil. Nr.</t>
  </si>
  <si>
    <t>Mato        vnt.</t>
  </si>
  <si>
    <t>Kiekis</t>
  </si>
  <si>
    <t>Darbų kaina, Eur be PVM</t>
  </si>
  <si>
    <t>ĮKAINOTŲ DARBŲ  ŽINIARAŠTIS</t>
  </si>
  <si>
    <t>Darbų  pavadinimas</t>
  </si>
  <si>
    <t>PVM (21%):</t>
  </si>
  <si>
    <t>Bendra darbų kaina su PVM:</t>
  </si>
  <si>
    <t>1.1.</t>
  </si>
  <si>
    <t>1.2.</t>
  </si>
  <si>
    <t>1.3.</t>
  </si>
  <si>
    <t>1.4.</t>
  </si>
  <si>
    <t>1.5.</t>
  </si>
  <si>
    <t>1.6.</t>
  </si>
  <si>
    <t>1.7.</t>
  </si>
  <si>
    <t>2.1.</t>
  </si>
  <si>
    <t>2.2.</t>
  </si>
  <si>
    <t>2.3.</t>
  </si>
  <si>
    <t>2.4.</t>
  </si>
  <si>
    <t>2.5.</t>
  </si>
  <si>
    <t>2.6.</t>
  </si>
  <si>
    <t>Eismo organizavimo, statybvietės įrengimo bei kitos projekto SO dalyje numatytos išlaidos</t>
  </si>
  <si>
    <t>Elektroninio statybos darbų žurnalo nuoma visu statybos darbų laikotarpiu.</t>
  </si>
  <si>
    <t>3.1.</t>
  </si>
  <si>
    <t>3.2.</t>
  </si>
  <si>
    <t>3.3.</t>
  </si>
  <si>
    <r>
      <t>Bendra darbų kaina be PVM</t>
    </r>
    <r>
      <rPr>
        <b/>
        <sz val="11"/>
        <color rgb="FFFF0000"/>
        <rFont val="Times New Roman"/>
        <family val="1"/>
      </rPr>
      <t>*</t>
    </r>
    <r>
      <rPr>
        <b/>
        <sz val="11"/>
        <color indexed="8"/>
        <rFont val="Times New Roman"/>
        <family val="1"/>
        <charset val="186"/>
      </rPr>
      <t>:</t>
    </r>
  </si>
  <si>
    <t xml:space="preserve">1. </t>
  </si>
  <si>
    <t>VAMZDYNŲ CIPP METODU KAPITALINIO REMONTO DARBAI</t>
  </si>
  <si>
    <t>2.</t>
  </si>
  <si>
    <t xml:space="preserve">3. </t>
  </si>
  <si>
    <t>NAUJOS STATYBOS DARBAI</t>
  </si>
  <si>
    <t>3.4.</t>
  </si>
  <si>
    <t>3.5.</t>
  </si>
  <si>
    <t xml:space="preserve">4. </t>
  </si>
  <si>
    <t>SKLYPO SUTVARKYMO DARBAI</t>
  </si>
  <si>
    <t>4.1.</t>
  </si>
  <si>
    <t>4.2.</t>
  </si>
  <si>
    <t>4.3.</t>
  </si>
  <si>
    <t>4.4.</t>
  </si>
  <si>
    <t>4.5.</t>
  </si>
  <si>
    <t>4.6.</t>
  </si>
  <si>
    <t>5.1.</t>
  </si>
  <si>
    <t>5.2.</t>
  </si>
  <si>
    <t>5.3.</t>
  </si>
  <si>
    <t>Paviršinių nuotekų šulinių G/B d700 ir d1000 demontavimo darbai (šuliniai Nr. T6, T8, T82, T83, T92, T133, T153, T184, T192 pagal NŠ dalies SŽ eilutes Nr. 3 - 6)</t>
  </si>
  <si>
    <t>Tinklų demontavimo darbai G/B d400 (pagal NŠ dalies SŽ eilutę Nr. 1)</t>
  </si>
  <si>
    <t>Tinklų demontavimo darbai G/B d200 (pagal NŠ dalies SŽ eilutę Nr. 2)</t>
  </si>
  <si>
    <t>Vamzdynų d400 įrengimo darbai (pagal NŠ dalies SŽ eilutes Nr. 7 - 9)</t>
  </si>
  <si>
    <t>Vamzdynų d200 įrengimo darbai (pagal NŠ dalies SŽ eilutes Nr. 10 - 12)</t>
  </si>
  <si>
    <t>Paviršinių nuotekų šulinių G/B d700 ir d1000 įrengimo darbai (šuliniai Nr. T6, T8, T82, T83, T92, T133, T153, T184, T192 pagal NŠ dalies SŽ eilutes Nr. 13 - 17)</t>
  </si>
  <si>
    <t>Vamzdynų d200 ir d400 hidraulinio bandymo ir plovimo darbai (pagal NŠ dalies SŽ eilutes Nr. 18 ir 19)</t>
  </si>
  <si>
    <t>SAVITAKINIŲ NUOTEKŲ TINKLŲ (UNIK. NR. 4400-5621-5526) KAPITALINIO REMONTO DARBAI</t>
  </si>
  <si>
    <t>Paviršinių nuotekų tinklų d200, d250, d300 apžiūros ir plovimo darbai (pagal NŠ dalies SŽ eilutes Nr. 1, 3 ir 5)</t>
  </si>
  <si>
    <t>Paviršinių nuotekų tinklo d300 kapitalinio remonto darbai CIPP metodu (pagal NŠ dalies SŽ eilutę Nr. 2)</t>
  </si>
  <si>
    <t>Paviršinių nuotekų tinklo d250 kapitalinio remonto darbai CIPP metodu (pagal NŠ dalies SŽ eilutę Nr. 4)</t>
  </si>
  <si>
    <t>Paviršinių nuotekų tinklo d200 kapitalinio remonto darbai CIPP metodu (pagal NŠ dalies SŽ eilutę Nr. 6)</t>
  </si>
  <si>
    <t>Paviršinių nuotekų šulinių G/B d1000 remonto darbai (šuliniai Nr. T123, T81, T137, pagal NŠ dalies SŽ eilutes Nr. 7, 8 ir 12)</t>
  </si>
  <si>
    <t>Tinklų demontavimo darbai G/B d200 (pagal NŠ dalies SŽ eilutę Nr. 1)</t>
  </si>
  <si>
    <t>Paviršinių nuotekų šulinių G/B d700 demontavimo darbai (šuliniai Nr. T138, T157, T193, T155, T156, T88A, T82A, pagal NŠ dalies SŽ eilutę Nr. 2)</t>
  </si>
  <si>
    <t>Vamzdynų d200 įrengimo darbai (pagal NŠ dalies SŽ eilutes Nr. 3 - 5)</t>
  </si>
  <si>
    <t>Paviršinių nuotekų šulinių g/b d700 įrengimo darbai (šuliniai Nr. T156, T193, TR-2, T82A, T88A, T155, T157, TR-1, T138 pagal NŠ dalies SŽ eilutes Nr. 6 ir 7)</t>
  </si>
  <si>
    <t>Vamzdynų d200 hidraulinis bandymo ir plovimo darbai (pagal NŠ dalies SŽ eilutę Nr. 8.)</t>
  </si>
  <si>
    <t>Vamzdynų d200, d250, d300 hidraulinio bandymo ir plovimo darbai (pagal NŠ dalies SŽ eilutes Nr. 9 - 11)</t>
  </si>
  <si>
    <t>Asfalto ardymo darbai (pagal NŠ dalies SŽ eilutę Nr. 1)</t>
  </si>
  <si>
    <t>Plytelių/trinkelių dangų ardymo darbai (pagal NŠ dalies SŽ eilutę Nr. 2)</t>
  </si>
  <si>
    <t>Vejos dangų ardymo darbai (pagal NŠ dalies SŽ eilutę Nr. 3)</t>
  </si>
  <si>
    <t>DK 0,1 dangos konstrukcijos su skaldos pagrindo sluoksniu įrengimo darbai (pagal NŠ dalies SŽ eilutę Nr. 4)</t>
  </si>
  <si>
    <t>Betono plytelių/trinkelių dangos atstatymo darbai (pagal NŠ dalies SŽ eilutę Nr. 5)</t>
  </si>
  <si>
    <t>Žolės atsodinimo su dirvožemiu darbai (pagal NŠ dalies SŽ eilutę Nr. 6)</t>
  </si>
  <si>
    <t>KITOS INŽINERINĖS PASLAUGOS</t>
  </si>
  <si>
    <t>Paviršinių nuotekų vamzdynų TV diagnostikos atlikimas po statybos darbų</t>
  </si>
  <si>
    <t>Statybinių atliekų išvežimas ir utilizavimas</t>
  </si>
  <si>
    <t>5.4.</t>
  </si>
  <si>
    <t>KITOS PASLAUGOS:
- kapitalinio remonto projekto patikslinimas ir/arba papildymas pagal faktiškai atliktus statybos darbus;
- gruntinio vandens lygio pažeminimas;
- prisijungimas prie esamų tinklų;
- kitos procedūros ir dokumentai reikalingi statiniui pripažintu baigtu statyti ir pastatytų statinių teisinei registracijai atlikti.</t>
  </si>
  <si>
    <t>5.5.</t>
  </si>
  <si>
    <t>Statinių kadastriniai matavimai bei išpildomųjų brėžinių rengimas, kadastrinių bylų parengimas ir suderinimas su VĮ „Registrų centras“</t>
  </si>
  <si>
    <t xml:space="preserve">5. </t>
  </si>
  <si>
    <t>5.6.</t>
  </si>
  <si>
    <r>
      <rPr>
        <b/>
        <sz val="11"/>
        <color rgb="FF000000"/>
        <rFont val="Times New Roman"/>
        <family val="1"/>
        <charset val="186"/>
      </rPr>
      <t xml:space="preserve">Pastabos:
</t>
    </r>
    <r>
      <rPr>
        <b/>
        <sz val="11"/>
        <color rgb="FFFF0000"/>
        <rFont val="Times New Roman"/>
        <family val="1"/>
        <charset val="186"/>
      </rPr>
      <t xml:space="preserve">- *pasiūlius didesnę nei </t>
    </r>
    <r>
      <rPr>
        <b/>
        <sz val="11"/>
        <color rgb="FFFF0000"/>
        <rFont val="Times New Roman"/>
        <family val="1"/>
      </rPr>
      <t>250 000,00 Eur</t>
    </r>
    <r>
      <rPr>
        <b/>
        <sz val="11"/>
        <color rgb="FFFF0000"/>
        <rFont val="Times New Roman"/>
        <family val="1"/>
        <charset val="186"/>
      </rPr>
      <t xml:space="preserve"> be PVM Bendrą darbų kainą be PVM pasiūlymas bus atmestas;
</t>
    </r>
    <r>
      <rPr>
        <sz val="11"/>
        <color rgb="FF000000"/>
        <rFont val="Times New Roman"/>
        <family val="1"/>
        <charset val="186"/>
      </rPr>
      <t>-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darbų kiekių žiniaraščiai pateikiami pridedamame techniniame darbo projekte; 
- darbų kiekių žiniaraščiai turi būti vertinami kartu su pastabomis ir visa informacija pateikta projekto dalių techninėse specifikacijose, aiškinamuosiuose raštuose bei brėžiniuose;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</si>
</sst>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6">
    <font>
      <sz val="11"/>
      <color theme="1"/>
      <name val="Aptos Narrow"/>
      <family val="2"/>
      <scheme val="minor"/>
    </font>
    <font>
      <sz val="11"/>
      <color indexed="8"/>
      <name val="Calibri"/>
      <family val="2"/>
      <charset val="134"/>
    </font>
    <font>
      <sz val="10"/>
      <name val="Arial"/>
      <family val="2"/>
      <charset val="186"/>
    </font>
    <font>
      <sz val="11"/>
      <color indexed="8"/>
      <name val="Calibri"/>
      <family val="2"/>
      <charset val="186"/>
    </font>
    <font>
      <sz val="11"/>
      <color indexed="8"/>
      <name val="Times New Roman"/>
      <family val="1"/>
      <charset val="186"/>
    </font>
    <font>
      <b/>
      <sz val="11"/>
      <color indexed="8"/>
      <name val="Times New Roman"/>
      <family val="1"/>
      <charset val="186"/>
    </font>
    <font>
      <sz val="8"/>
      <name val="Aptos Narrow"/>
      <family val="2"/>
      <scheme val="minor"/>
    </font>
    <font>
      <b/>
      <sz val="11"/>
      <color rgb="FF000000"/>
      <name val="Times New Roman"/>
      <family val="1"/>
      <charset val="186"/>
    </font>
    <font>
      <b/>
      <sz val="11"/>
      <color rgb="FFFF0000"/>
      <name val="Times New Roman"/>
      <family val="1"/>
      <charset val="186"/>
    </font>
    <font>
      <sz val="11"/>
      <color rgb="FF000000"/>
      <name val="Times New Roman"/>
      <family val="1"/>
      <charset val="186"/>
    </font>
    <font>
      <sz val="11"/>
      <color indexed="8"/>
      <name val="Calibri"/>
      <family val="1"/>
      <charset val="186"/>
    </font>
    <font>
      <sz val="11"/>
      <color rgb="FF000000"/>
      <name val="Times New Roman"/>
      <family val="1"/>
    </font>
    <font>
      <sz val="11"/>
      <color indexed="8"/>
      <name val="Times New Roman"/>
      <family val="1"/>
    </font>
    <font>
      <b/>
      <sz val="11"/>
      <color indexed="8"/>
      <name val="Times New Roman"/>
      <family val="1"/>
    </font>
    <font>
      <b/>
      <sz val="11"/>
      <color rgb="FF000000"/>
      <name val="Times New Roman"/>
      <family val="1"/>
    </font>
    <font>
      <b/>
      <sz val="11"/>
      <color rgb="FFFF0000"/>
      <name val="Times New Roman"/>
      <family val="1"/>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bottom/>
      <diagonal/>
    </border>
  </borders>
  <cellStyleXfs count="6">
    <xf numFmtId="0" fontId="0" fillId="0" borderId="0"/>
    <xf numFmtId="0" fontId="1" fillId="0" borderId="0">
      <alignment vertical="center"/>
    </xf>
    <xf numFmtId="0" fontId="3" fillId="0" borderId="0">
      <alignment vertical="center"/>
    </xf>
    <xf numFmtId="164" fontId="1" fillId="0" borderId="0" applyFont="0" applyFill="0" applyBorder="0" applyAlignment="0" applyProtection="0">
      <alignment vertical="center"/>
    </xf>
    <xf numFmtId="0" fontId="2" fillId="0" borderId="0">
      <alignment vertical="center"/>
    </xf>
    <xf numFmtId="9" fontId="1" fillId="0" borderId="0" applyFont="0" applyFill="0" applyBorder="0" applyAlignment="0" applyProtection="0"/>
  </cellStyleXfs>
  <cellXfs count="64">
    <xf numFmtId="0" fontId="0" fillId="0" borderId="0" xfId="0"/>
    <xf numFmtId="0" fontId="4" fillId="0" borderId="1" xfId="1" applyFont="1" applyBorder="1" applyAlignment="1">
      <alignment horizontal="center" vertical="center" wrapText="1"/>
    </xf>
    <xf numFmtId="9" fontId="4" fillId="0" borderId="1" xfId="5" applyFont="1" applyBorder="1" applyAlignment="1">
      <alignment horizontal="center" vertical="center" wrapText="1"/>
    </xf>
    <xf numFmtId="9" fontId="4" fillId="0" borderId="1" xfId="5" applyFont="1" applyFill="1" applyBorder="1" applyAlignment="1">
      <alignment horizontal="center" vertical="center" wrapText="1"/>
    </xf>
    <xf numFmtId="0" fontId="4" fillId="0" borderId="1" xfId="1" applyFont="1" applyBorder="1" applyAlignment="1">
      <alignment horizontal="left" vertical="center" wrapText="1"/>
    </xf>
    <xf numFmtId="0" fontId="0" fillId="0" borderId="0" xfId="0" applyAlignment="1">
      <alignment wrapText="1"/>
    </xf>
    <xf numFmtId="1" fontId="4" fillId="0" borderId="4" xfId="5" applyNumberFormat="1" applyFont="1" applyFill="1" applyBorder="1" applyAlignment="1">
      <alignment horizontal="center" vertical="center" wrapText="1"/>
    </xf>
    <xf numFmtId="0" fontId="5" fillId="0" borderId="5" xfId="1" applyFont="1" applyBorder="1" applyAlignment="1">
      <alignment horizontal="center" vertical="center" wrapText="1"/>
    </xf>
    <xf numFmtId="0" fontId="0" fillId="0" borderId="5" xfId="0" applyBorder="1" applyAlignment="1">
      <alignment horizontal="center" vertical="center"/>
    </xf>
    <xf numFmtId="1" fontId="12" fillId="0" borderId="4" xfId="5" applyNumberFormat="1" applyFont="1" applyFill="1" applyBorder="1" applyAlignment="1">
      <alignment horizontal="center" vertical="center" wrapText="1"/>
    </xf>
    <xf numFmtId="2" fontId="5" fillId="0" borderId="5" xfId="1" applyNumberFormat="1" applyFont="1" applyBorder="1" applyAlignment="1">
      <alignment horizontal="center" vertical="center" wrapText="1"/>
    </xf>
    <xf numFmtId="2" fontId="5" fillId="0" borderId="10" xfId="1" applyNumberFormat="1" applyFont="1" applyBorder="1" applyAlignment="1">
      <alignment horizontal="center" vertical="center" wrapText="1"/>
    </xf>
    <xf numFmtId="49" fontId="5" fillId="0" borderId="12" xfId="1" applyNumberFormat="1" applyFont="1" applyBorder="1" applyAlignment="1">
      <alignment horizontal="center" vertical="center" wrapText="1"/>
    </xf>
    <xf numFmtId="0" fontId="5" fillId="0" borderId="13" xfId="1" applyFont="1" applyBorder="1" applyAlignment="1">
      <alignment horizontal="center" vertical="center" wrapText="1"/>
    </xf>
    <xf numFmtId="0" fontId="5" fillId="0" borderId="14" xfId="1" applyFont="1" applyBorder="1" applyAlignment="1">
      <alignment horizontal="center" vertical="center" wrapText="1"/>
    </xf>
    <xf numFmtId="1" fontId="4" fillId="0" borderId="11" xfId="5" applyNumberFormat="1" applyFont="1" applyFill="1" applyBorder="1" applyAlignment="1">
      <alignment horizontal="center" vertical="center" wrapText="1"/>
    </xf>
    <xf numFmtId="0" fontId="4" fillId="0" borderId="15" xfId="1" applyFont="1" applyBorder="1" applyAlignment="1">
      <alignment horizontal="left" vertical="center" wrapText="1"/>
    </xf>
    <xf numFmtId="0" fontId="4" fillId="0" borderId="15" xfId="1" applyFont="1" applyBorder="1" applyAlignment="1">
      <alignment horizontal="center" vertical="center" wrapText="1"/>
    </xf>
    <xf numFmtId="9" fontId="4" fillId="0" borderId="15" xfId="5" applyFont="1" applyBorder="1" applyAlignment="1">
      <alignment horizontal="center" vertical="center" wrapText="1"/>
    </xf>
    <xf numFmtId="0" fontId="0" fillId="0" borderId="16" xfId="0" applyBorder="1" applyAlignment="1">
      <alignment horizontal="center" vertical="center"/>
    </xf>
    <xf numFmtId="9" fontId="4" fillId="0" borderId="15" xfId="5" applyFont="1" applyFill="1" applyBorder="1" applyAlignment="1">
      <alignment horizontal="center" vertical="center" wrapText="1"/>
    </xf>
    <xf numFmtId="49" fontId="13" fillId="0" borderId="12" xfId="1" applyNumberFormat="1" applyFont="1" applyBorder="1" applyAlignment="1">
      <alignment horizontal="center" vertical="center" wrapText="1"/>
    </xf>
    <xf numFmtId="0" fontId="11" fillId="0" borderId="15" xfId="1" applyFont="1" applyBorder="1" applyAlignment="1">
      <alignment horizontal="left" vertical="center" wrapText="1"/>
    </xf>
    <xf numFmtId="0" fontId="12" fillId="0" borderId="15" xfId="1" applyFont="1" applyBorder="1" applyAlignment="1">
      <alignment horizontal="left" vertical="top" wrapText="1"/>
    </xf>
    <xf numFmtId="1" fontId="4" fillId="0" borderId="21" xfId="5" applyNumberFormat="1" applyFont="1" applyFill="1" applyBorder="1" applyAlignment="1">
      <alignment horizontal="center" vertical="center" wrapText="1"/>
    </xf>
    <xf numFmtId="0" fontId="5" fillId="0" borderId="23" xfId="1" applyFont="1" applyBorder="1" applyAlignment="1">
      <alignment horizontal="center" vertical="center" wrapText="1"/>
    </xf>
    <xf numFmtId="2" fontId="4" fillId="0" borderId="4" xfId="5" applyNumberFormat="1" applyFont="1" applyFill="1" applyBorder="1" applyAlignment="1">
      <alignment horizontal="center" vertical="center" wrapText="1"/>
    </xf>
    <xf numFmtId="9" fontId="4" fillId="0" borderId="24" xfId="5" applyFont="1" applyBorder="1" applyAlignment="1">
      <alignment horizontal="center" vertical="center" wrapText="1"/>
    </xf>
    <xf numFmtId="0" fontId="5" fillId="0" borderId="20" xfId="1" applyFont="1" applyBorder="1" applyAlignment="1">
      <alignment horizontal="center" vertical="center" wrapText="1"/>
    </xf>
    <xf numFmtId="0" fontId="4" fillId="0" borderId="24" xfId="1" applyFont="1" applyBorder="1" applyAlignment="1">
      <alignment horizontal="center" vertical="center" wrapText="1"/>
    </xf>
    <xf numFmtId="2" fontId="12" fillId="0" borderId="11" xfId="1" applyNumberFormat="1" applyFont="1" applyBorder="1" applyAlignment="1">
      <alignment horizontal="center" vertical="center" wrapText="1"/>
    </xf>
    <xf numFmtId="0" fontId="11" fillId="0" borderId="22" xfId="1" applyFont="1" applyBorder="1" applyAlignment="1">
      <alignment horizontal="left" vertical="center" wrapText="1"/>
    </xf>
    <xf numFmtId="0" fontId="12" fillId="0" borderId="15" xfId="1" applyFont="1" applyBorder="1" applyAlignment="1">
      <alignment vertical="top" wrapText="1"/>
    </xf>
    <xf numFmtId="0" fontId="5" fillId="0" borderId="16" xfId="1" applyFont="1" applyBorder="1" applyAlignment="1">
      <alignment horizontal="center" vertical="center" wrapText="1"/>
    </xf>
    <xf numFmtId="0" fontId="11" fillId="0" borderId="1" xfId="1" applyFont="1" applyBorder="1" applyAlignment="1">
      <alignment vertical="center" wrapText="1"/>
    </xf>
    <xf numFmtId="0" fontId="12" fillId="0" borderId="1" xfId="1" applyFont="1" applyBorder="1" applyAlignment="1">
      <alignment vertical="center" wrapText="1"/>
    </xf>
    <xf numFmtId="0" fontId="11" fillId="0" borderId="22" xfId="1" applyFont="1" applyBorder="1" applyAlignment="1">
      <alignment horizontal="left" vertical="top" wrapText="1"/>
    </xf>
    <xf numFmtId="0" fontId="11" fillId="0" borderId="1" xfId="1" applyFont="1" applyBorder="1" applyAlignment="1">
      <alignment horizontal="left" vertical="top" wrapText="1"/>
    </xf>
    <xf numFmtId="0" fontId="13" fillId="0" borderId="5" xfId="1" applyFont="1" applyBorder="1" applyAlignment="1">
      <alignment horizontal="center" vertical="center" wrapText="1"/>
    </xf>
    <xf numFmtId="0" fontId="13" fillId="0" borderId="16" xfId="1" applyFont="1" applyBorder="1" applyAlignment="1">
      <alignment horizontal="center" vertical="center" wrapText="1"/>
    </xf>
    <xf numFmtId="0" fontId="4" fillId="0" borderId="22" xfId="1" applyFont="1" applyBorder="1" applyAlignment="1">
      <alignment horizontal="center" vertical="center" wrapText="1"/>
    </xf>
    <xf numFmtId="9" fontId="4" fillId="0" borderId="22" xfId="5" applyFont="1" applyFill="1" applyBorder="1" applyAlignment="1">
      <alignment horizontal="center" vertical="center" wrapText="1"/>
    </xf>
    <xf numFmtId="0" fontId="13" fillId="0" borderId="23" xfId="1" applyFont="1" applyBorder="1" applyAlignment="1">
      <alignment horizontal="center" vertical="center" wrapText="1"/>
    </xf>
    <xf numFmtId="49" fontId="12" fillId="0" borderId="4" xfId="1" applyNumberFormat="1" applyFont="1" applyBorder="1" applyAlignment="1">
      <alignment horizontal="center" vertical="center" wrapText="1"/>
    </xf>
    <xf numFmtId="0" fontId="4" fillId="0" borderId="1" xfId="1" applyFont="1" applyBorder="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wrapText="1"/>
    </xf>
    <xf numFmtId="0" fontId="10" fillId="0" borderId="0" xfId="0" applyFont="1" applyAlignment="1">
      <alignment horizontal="left" vertical="top" wrapText="1"/>
    </xf>
    <xf numFmtId="0" fontId="5" fillId="0" borderId="0" xfId="1" applyFont="1" applyAlignment="1">
      <alignment horizontal="center" vertical="center"/>
    </xf>
    <xf numFmtId="0" fontId="5" fillId="0" borderId="6" xfId="0" applyFont="1" applyBorder="1" applyAlignment="1">
      <alignment horizontal="right"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0" fontId="5" fillId="0" borderId="9" xfId="0" applyFont="1" applyBorder="1" applyAlignment="1">
      <alignment horizontal="right" vertical="center" wrapText="1"/>
    </xf>
    <xf numFmtId="0" fontId="13" fillId="0" borderId="17" xfId="1" applyFont="1" applyBorder="1" applyAlignment="1">
      <alignment horizontal="left" vertical="center" wrapText="1"/>
    </xf>
    <xf numFmtId="0" fontId="13" fillId="0" borderId="18" xfId="1" applyFont="1" applyBorder="1" applyAlignment="1">
      <alignment horizontal="left" vertical="center" wrapText="1"/>
    </xf>
    <xf numFmtId="0" fontId="13" fillId="0" borderId="19" xfId="1" applyFont="1" applyBorder="1" applyAlignment="1">
      <alignment horizontal="left" vertical="center" wrapText="1"/>
    </xf>
    <xf numFmtId="0" fontId="14" fillId="0" borderId="17" xfId="1" applyFont="1" applyBorder="1" applyAlignment="1">
      <alignment horizontal="left" vertical="top" wrapText="1"/>
    </xf>
    <xf numFmtId="0" fontId="11" fillId="0" borderId="18" xfId="1" applyFont="1" applyBorder="1" applyAlignment="1">
      <alignment horizontal="left" vertical="top" wrapText="1"/>
    </xf>
    <xf numFmtId="0" fontId="11" fillId="0" borderId="19" xfId="1" applyFont="1" applyBorder="1" applyAlignment="1">
      <alignment horizontal="left" vertical="top" wrapText="1"/>
    </xf>
    <xf numFmtId="0" fontId="14" fillId="0" borderId="17" xfId="1" applyFont="1" applyBorder="1" applyAlignment="1">
      <alignment horizontal="left" vertical="center" wrapText="1"/>
    </xf>
    <xf numFmtId="0" fontId="12" fillId="0" borderId="18" xfId="1" applyFont="1" applyBorder="1" applyAlignment="1">
      <alignment horizontal="left" vertical="center" wrapText="1"/>
    </xf>
    <xf numFmtId="0" fontId="12" fillId="0" borderId="19" xfId="1" applyFont="1" applyBorder="1" applyAlignment="1">
      <alignment horizontal="left" vertical="center" wrapText="1"/>
    </xf>
  </cellXfs>
  <cellStyles count="6">
    <cellStyle name="Comma 2" xfId="3" xr:uid="{D81982DB-AC12-4460-BD0E-7A81591372F4}"/>
    <cellStyle name="Excel Built-in Normal" xfId="4" xr:uid="{D2243263-ABB8-4CF0-8DF2-C1CA04FC76C6}"/>
    <cellStyle name="Normal" xfId="0" builtinId="0"/>
    <cellStyle name="Normal 2" xfId="2" xr:uid="{87DC5568-93F5-40E4-B00B-25C866AFBCF5}"/>
    <cellStyle name="Normal 3" xfId="1" xr:uid="{2C61D623-F057-4130-8ED0-78A0FFB0245E}"/>
    <cellStyle name="Percent 2" xfId="5" xr:uid="{D6B962AA-8A5B-41F2-A4D3-210E86C76C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9F5D-3095-429B-ABB9-F96D3EF478F5}">
  <sheetPr>
    <pageSetUpPr autoPageBreaks="0"/>
  </sheetPr>
  <dimension ref="B2:J54"/>
  <sheetViews>
    <sheetView tabSelected="1" topLeftCell="A38" zoomScale="130" zoomScaleNormal="130" workbookViewId="0">
      <selection activeCell="C39" sqref="C39"/>
    </sheetView>
  </sheetViews>
  <sheetFormatPr defaultRowHeight="14.4"/>
  <cols>
    <col min="1" max="1" width="3.88671875" customWidth="1"/>
    <col min="2" max="2" width="7.109375" customWidth="1"/>
    <col min="3" max="3" width="50.5546875" customWidth="1"/>
    <col min="4" max="5" width="7.33203125" customWidth="1"/>
    <col min="6" max="6" width="19.33203125" customWidth="1"/>
    <col min="10" max="10" width="9.109375" customWidth="1"/>
  </cols>
  <sheetData>
    <row r="2" spans="2:6">
      <c r="B2" s="48" t="s">
        <v>5</v>
      </c>
      <c r="C2" s="48"/>
      <c r="D2" s="48"/>
      <c r="E2" s="48"/>
      <c r="F2" s="48"/>
    </row>
    <row r="3" spans="2:6" ht="15" thickBot="1"/>
    <row r="4" spans="2:6" ht="28.2" thickBot="1">
      <c r="B4" s="12" t="s">
        <v>1</v>
      </c>
      <c r="C4" s="13" t="s">
        <v>6</v>
      </c>
      <c r="D4" s="13" t="s">
        <v>2</v>
      </c>
      <c r="E4" s="13" t="s">
        <v>3</v>
      </c>
      <c r="F4" s="14" t="s">
        <v>4</v>
      </c>
    </row>
    <row r="5" spans="2:6" ht="28.8" customHeight="1" thickBot="1">
      <c r="B5" s="12" t="s">
        <v>28</v>
      </c>
      <c r="C5" s="55" t="s">
        <v>53</v>
      </c>
      <c r="D5" s="56"/>
      <c r="E5" s="56"/>
      <c r="F5" s="57"/>
    </row>
    <row r="6" spans="2:6" ht="27.6" customHeight="1">
      <c r="B6" s="30" t="s">
        <v>9</v>
      </c>
      <c r="C6" s="32" t="s">
        <v>47</v>
      </c>
      <c r="D6" s="17" t="s">
        <v>0</v>
      </c>
      <c r="E6" s="20">
        <v>1</v>
      </c>
      <c r="F6" s="33"/>
    </row>
    <row r="7" spans="2:6" ht="28.8" customHeight="1">
      <c r="B7" s="30" t="s">
        <v>10</v>
      </c>
      <c r="C7" s="32" t="s">
        <v>48</v>
      </c>
      <c r="D7" s="1" t="s">
        <v>0</v>
      </c>
      <c r="E7" s="3">
        <v>1</v>
      </c>
      <c r="F7" s="7"/>
    </row>
    <row r="8" spans="2:6" ht="41.4">
      <c r="B8" s="30" t="s">
        <v>11</v>
      </c>
      <c r="C8" s="34" t="s">
        <v>46</v>
      </c>
      <c r="D8" s="1" t="s">
        <v>0</v>
      </c>
      <c r="E8" s="3">
        <v>1</v>
      </c>
      <c r="F8" s="7"/>
    </row>
    <row r="9" spans="2:6" ht="28.8" customHeight="1">
      <c r="B9" s="6" t="s">
        <v>12</v>
      </c>
      <c r="C9" s="35" t="s">
        <v>49</v>
      </c>
      <c r="D9" s="1" t="s">
        <v>0</v>
      </c>
      <c r="E9" s="3">
        <v>1</v>
      </c>
      <c r="F9" s="7"/>
    </row>
    <row r="10" spans="2:6" ht="25.8" customHeight="1">
      <c r="B10" s="6" t="s">
        <v>13</v>
      </c>
      <c r="C10" s="35" t="s">
        <v>50</v>
      </c>
      <c r="D10" s="1" t="s">
        <v>0</v>
      </c>
      <c r="E10" s="3">
        <v>1</v>
      </c>
      <c r="F10" s="7"/>
    </row>
    <row r="11" spans="2:6" ht="43.8" customHeight="1">
      <c r="B11" s="6" t="s">
        <v>14</v>
      </c>
      <c r="C11" s="35" t="s">
        <v>51</v>
      </c>
      <c r="D11" s="1" t="s">
        <v>0</v>
      </c>
      <c r="E11" s="3">
        <v>1</v>
      </c>
      <c r="F11" s="7"/>
    </row>
    <row r="12" spans="2:6" ht="28.2" thickBot="1">
      <c r="B12" s="26" t="s">
        <v>15</v>
      </c>
      <c r="C12" s="36" t="s">
        <v>52</v>
      </c>
      <c r="D12" s="1" t="s">
        <v>0</v>
      </c>
      <c r="E12" s="3">
        <v>1</v>
      </c>
      <c r="F12" s="25"/>
    </row>
    <row r="13" spans="2:6" ht="15" thickBot="1">
      <c r="B13" s="21" t="s">
        <v>30</v>
      </c>
      <c r="C13" s="55" t="s">
        <v>29</v>
      </c>
      <c r="D13" s="56"/>
      <c r="E13" s="56"/>
      <c r="F13" s="57"/>
    </row>
    <row r="14" spans="2:6" ht="28.8" customHeight="1">
      <c r="B14" s="30" t="s">
        <v>16</v>
      </c>
      <c r="C14" s="37" t="s">
        <v>54</v>
      </c>
      <c r="D14" s="1" t="s">
        <v>0</v>
      </c>
      <c r="E14" s="3">
        <v>1</v>
      </c>
      <c r="F14" s="38"/>
    </row>
    <row r="15" spans="2:6" ht="29.4" customHeight="1">
      <c r="B15" s="30" t="s">
        <v>17</v>
      </c>
      <c r="C15" s="37" t="s">
        <v>55</v>
      </c>
      <c r="D15" s="1" t="s">
        <v>0</v>
      </c>
      <c r="E15" s="3">
        <v>1</v>
      </c>
      <c r="F15" s="38"/>
    </row>
    <row r="16" spans="2:6" ht="27" customHeight="1">
      <c r="B16" s="30" t="s">
        <v>18</v>
      </c>
      <c r="C16" s="37" t="s">
        <v>56</v>
      </c>
      <c r="D16" s="1" t="s">
        <v>0</v>
      </c>
      <c r="E16" s="3">
        <v>1</v>
      </c>
      <c r="F16" s="38"/>
    </row>
    <row r="17" spans="2:6" ht="27.6" customHeight="1">
      <c r="B17" s="30" t="s">
        <v>19</v>
      </c>
      <c r="C17" s="37" t="s">
        <v>57</v>
      </c>
      <c r="D17" s="1" t="s">
        <v>0</v>
      </c>
      <c r="E17" s="3">
        <v>1</v>
      </c>
      <c r="F17" s="38"/>
    </row>
    <row r="18" spans="2:6" ht="45" customHeight="1">
      <c r="B18" s="30" t="s">
        <v>20</v>
      </c>
      <c r="C18" s="37" t="s">
        <v>58</v>
      </c>
      <c r="D18" s="1" t="s">
        <v>0</v>
      </c>
      <c r="E18" s="3">
        <v>1</v>
      </c>
      <c r="F18" s="38"/>
    </row>
    <row r="19" spans="2:6" ht="28.2" thickBot="1">
      <c r="B19" s="30" t="s">
        <v>21</v>
      </c>
      <c r="C19" s="36" t="s">
        <v>64</v>
      </c>
      <c r="D19" s="1" t="s">
        <v>0</v>
      </c>
      <c r="E19" s="3">
        <v>1</v>
      </c>
      <c r="F19" s="38"/>
    </row>
    <row r="20" spans="2:6" ht="15" thickBot="1">
      <c r="B20" s="12" t="s">
        <v>31</v>
      </c>
      <c r="C20" s="58" t="s">
        <v>32</v>
      </c>
      <c r="D20" s="59"/>
      <c r="E20" s="59"/>
      <c r="F20" s="60"/>
    </row>
    <row r="21" spans="2:6" ht="27.6">
      <c r="B21" s="15" t="s">
        <v>24</v>
      </c>
      <c r="C21" s="23" t="s">
        <v>59</v>
      </c>
      <c r="D21" s="17" t="s">
        <v>0</v>
      </c>
      <c r="E21" s="20">
        <v>1</v>
      </c>
      <c r="F21" s="39"/>
    </row>
    <row r="22" spans="2:6" ht="41.4">
      <c r="B22" s="6" t="s">
        <v>25</v>
      </c>
      <c r="C22" s="34" t="s">
        <v>60</v>
      </c>
      <c r="D22" s="1" t="s">
        <v>0</v>
      </c>
      <c r="E22" s="3">
        <v>1</v>
      </c>
      <c r="F22" s="38"/>
    </row>
    <row r="23" spans="2:6" ht="27.6" customHeight="1">
      <c r="B23" s="6" t="s">
        <v>26</v>
      </c>
      <c r="C23" s="35" t="s">
        <v>61</v>
      </c>
      <c r="D23" s="1" t="s">
        <v>0</v>
      </c>
      <c r="E23" s="3">
        <v>1</v>
      </c>
      <c r="F23" s="38"/>
    </row>
    <row r="24" spans="2:6" ht="42.6" customHeight="1">
      <c r="B24" s="6" t="s">
        <v>33</v>
      </c>
      <c r="C24" s="37" t="s">
        <v>62</v>
      </c>
      <c r="D24" s="1" t="s">
        <v>0</v>
      </c>
      <c r="E24" s="3">
        <v>1</v>
      </c>
      <c r="F24" s="38"/>
    </row>
    <row r="25" spans="2:6" ht="28.2" thickBot="1">
      <c r="B25" s="24" t="s">
        <v>34</v>
      </c>
      <c r="C25" s="36" t="s">
        <v>63</v>
      </c>
      <c r="D25" s="40" t="s">
        <v>0</v>
      </c>
      <c r="E25" s="41">
        <v>1</v>
      </c>
      <c r="F25" s="42"/>
    </row>
    <row r="26" spans="2:6" ht="15" thickBot="1">
      <c r="B26" s="12" t="s">
        <v>35</v>
      </c>
      <c r="C26" s="61" t="s">
        <v>36</v>
      </c>
      <c r="D26" s="62"/>
      <c r="E26" s="62"/>
      <c r="F26" s="63"/>
    </row>
    <row r="27" spans="2:6">
      <c r="B27" s="15" t="s">
        <v>37</v>
      </c>
      <c r="C27" s="22" t="s">
        <v>65</v>
      </c>
      <c r="D27" s="40" t="s">
        <v>0</v>
      </c>
      <c r="E27" s="41">
        <v>1</v>
      </c>
      <c r="F27" s="39"/>
    </row>
    <row r="28" spans="2:6" ht="28.2" customHeight="1">
      <c r="B28" s="6" t="s">
        <v>38</v>
      </c>
      <c r="C28" s="22" t="s">
        <v>66</v>
      </c>
      <c r="D28" s="40" t="s">
        <v>0</v>
      </c>
      <c r="E28" s="41">
        <v>1</v>
      </c>
      <c r="F28" s="38"/>
    </row>
    <row r="29" spans="2:6" ht="17.399999999999999" customHeight="1">
      <c r="B29" s="6" t="s">
        <v>39</v>
      </c>
      <c r="C29" s="22" t="s">
        <v>67</v>
      </c>
      <c r="D29" s="40" t="s">
        <v>0</v>
      </c>
      <c r="E29" s="41">
        <v>1</v>
      </c>
      <c r="F29" s="38"/>
    </row>
    <row r="30" spans="2:6" ht="27.6">
      <c r="B30" s="43" t="s">
        <v>40</v>
      </c>
      <c r="C30" s="4" t="s">
        <v>68</v>
      </c>
      <c r="D30" s="40" t="s">
        <v>0</v>
      </c>
      <c r="E30" s="41">
        <v>1</v>
      </c>
      <c r="F30" s="38"/>
    </row>
    <row r="31" spans="2:6" ht="27.6">
      <c r="B31" s="43" t="s">
        <v>41</v>
      </c>
      <c r="C31" s="4" t="s">
        <v>69</v>
      </c>
      <c r="D31" s="40" t="s">
        <v>0</v>
      </c>
      <c r="E31" s="41">
        <v>1</v>
      </c>
      <c r="F31" s="38"/>
    </row>
    <row r="32" spans="2:6" ht="28.2" thickBot="1">
      <c r="B32" s="43" t="s">
        <v>42</v>
      </c>
      <c r="C32" s="4" t="s">
        <v>70</v>
      </c>
      <c r="D32" s="40" t="s">
        <v>0</v>
      </c>
      <c r="E32" s="41">
        <v>1</v>
      </c>
      <c r="F32" s="38"/>
    </row>
    <row r="33" spans="2:10" ht="16.8" customHeight="1" thickBot="1">
      <c r="B33" s="12" t="s">
        <v>78</v>
      </c>
      <c r="C33" s="55" t="s">
        <v>71</v>
      </c>
      <c r="D33" s="56"/>
      <c r="E33" s="56"/>
      <c r="F33" s="57"/>
    </row>
    <row r="34" spans="2:10" ht="28.8" customHeight="1">
      <c r="B34" s="15" t="s">
        <v>43</v>
      </c>
      <c r="C34" s="16" t="s">
        <v>22</v>
      </c>
      <c r="D34" s="17" t="s">
        <v>0</v>
      </c>
      <c r="E34" s="20">
        <v>1</v>
      </c>
      <c r="F34" s="19"/>
    </row>
    <row r="35" spans="2:10" ht="28.8" customHeight="1" thickBot="1">
      <c r="B35" s="6" t="s">
        <v>44</v>
      </c>
      <c r="C35" s="4" t="s">
        <v>23</v>
      </c>
      <c r="D35" s="1" t="s">
        <v>0</v>
      </c>
      <c r="E35" s="3">
        <v>1</v>
      </c>
      <c r="F35" s="8"/>
    </row>
    <row r="36" spans="2:10" ht="27.6" customHeight="1">
      <c r="B36" s="30" t="s">
        <v>45</v>
      </c>
      <c r="C36" s="23" t="s">
        <v>72</v>
      </c>
      <c r="D36" s="17" t="s">
        <v>0</v>
      </c>
      <c r="E36" s="18">
        <v>1</v>
      </c>
      <c r="F36" s="28"/>
    </row>
    <row r="37" spans="2:10" ht="18" customHeight="1">
      <c r="B37" s="6" t="s">
        <v>74</v>
      </c>
      <c r="C37" s="22" t="s">
        <v>73</v>
      </c>
      <c r="D37" s="17" t="s">
        <v>0</v>
      </c>
      <c r="E37" s="18">
        <v>1</v>
      </c>
      <c r="F37" s="7"/>
    </row>
    <row r="38" spans="2:10" ht="44.4" customHeight="1">
      <c r="B38" s="24" t="s">
        <v>76</v>
      </c>
      <c r="C38" s="31" t="s">
        <v>77</v>
      </c>
      <c r="D38" s="29" t="s">
        <v>0</v>
      </c>
      <c r="E38" s="27">
        <v>1</v>
      </c>
      <c r="F38" s="25"/>
    </row>
    <row r="39" spans="2:10" ht="118.8" customHeight="1">
      <c r="B39" s="9" t="s">
        <v>79</v>
      </c>
      <c r="C39" s="44" t="s">
        <v>75</v>
      </c>
      <c r="D39" s="1" t="s">
        <v>0</v>
      </c>
      <c r="E39" s="2">
        <v>1</v>
      </c>
      <c r="F39" s="8"/>
      <c r="J39" s="5"/>
    </row>
    <row r="40" spans="2:10">
      <c r="B40" s="49" t="s">
        <v>27</v>
      </c>
      <c r="C40" s="50"/>
      <c r="D40" s="50"/>
      <c r="E40" s="51"/>
      <c r="F40" s="10">
        <f>SUM(F6:F12)+SUM(F14:F19)+SUM(F21:F25)+SUM(F27:F32)+SUM(F34:F39)</f>
        <v>0</v>
      </c>
    </row>
    <row r="41" spans="2:10">
      <c r="B41" s="49" t="s">
        <v>7</v>
      </c>
      <c r="C41" s="50"/>
      <c r="D41" s="50"/>
      <c r="E41" s="51"/>
      <c r="F41" s="10">
        <f>SUM(F40*0.21)</f>
        <v>0</v>
      </c>
    </row>
    <row r="42" spans="2:10" ht="15" thickBot="1">
      <c r="B42" s="52" t="s">
        <v>8</v>
      </c>
      <c r="C42" s="53"/>
      <c r="D42" s="53"/>
      <c r="E42" s="54"/>
      <c r="F42" s="11">
        <f>F40+F41</f>
        <v>0</v>
      </c>
    </row>
    <row r="44" spans="2:10">
      <c r="B44" s="45" t="s">
        <v>80</v>
      </c>
      <c r="C44" s="46"/>
      <c r="D44" s="46"/>
      <c r="E44" s="46"/>
      <c r="F44" s="46"/>
    </row>
    <row r="45" spans="2:10">
      <c r="B45" s="47"/>
      <c r="C45" s="46"/>
      <c r="D45" s="46"/>
      <c r="E45" s="46"/>
      <c r="F45" s="46"/>
    </row>
    <row r="46" spans="2:10">
      <c r="B46" s="46"/>
      <c r="C46" s="46"/>
      <c r="D46" s="46"/>
      <c r="E46" s="46"/>
      <c r="F46" s="46"/>
    </row>
    <row r="47" spans="2:10">
      <c r="B47" s="46"/>
      <c r="C47" s="46"/>
      <c r="D47" s="46"/>
      <c r="E47" s="46"/>
      <c r="F47" s="46"/>
    </row>
    <row r="48" spans="2:10">
      <c r="B48" s="46"/>
      <c r="C48" s="46"/>
      <c r="D48" s="46"/>
      <c r="E48" s="46"/>
      <c r="F48" s="46"/>
    </row>
    <row r="49" spans="2:6">
      <c r="B49" s="46"/>
      <c r="C49" s="46"/>
      <c r="D49" s="46"/>
      <c r="E49" s="46"/>
      <c r="F49" s="46"/>
    </row>
    <row r="50" spans="2:6">
      <c r="B50" s="46"/>
      <c r="C50" s="46"/>
      <c r="D50" s="46"/>
      <c r="E50" s="46"/>
      <c r="F50" s="46"/>
    </row>
    <row r="51" spans="2:6">
      <c r="B51" s="46"/>
      <c r="C51" s="46"/>
      <c r="D51" s="46"/>
      <c r="E51" s="46"/>
      <c r="F51" s="46"/>
    </row>
    <row r="52" spans="2:6">
      <c r="B52" s="46"/>
      <c r="C52" s="46"/>
      <c r="D52" s="46"/>
      <c r="E52" s="46"/>
      <c r="F52" s="46"/>
    </row>
    <row r="53" spans="2:6">
      <c r="B53" s="46"/>
      <c r="C53" s="46"/>
      <c r="D53" s="46"/>
      <c r="E53" s="46"/>
      <c r="F53" s="46"/>
    </row>
    <row r="54" spans="2:6" ht="45.6" customHeight="1">
      <c r="B54" s="46"/>
      <c r="C54" s="46"/>
      <c r="D54" s="46"/>
      <c r="E54" s="46"/>
      <c r="F54" s="46"/>
    </row>
  </sheetData>
  <mergeCells count="10">
    <mergeCell ref="B44:F54"/>
    <mergeCell ref="B2:F2"/>
    <mergeCell ref="B40:E40"/>
    <mergeCell ref="B41:E41"/>
    <mergeCell ref="B42:E42"/>
    <mergeCell ref="C13:F13"/>
    <mergeCell ref="C33:F33"/>
    <mergeCell ref="C5:F5"/>
    <mergeCell ref="C20:F20"/>
    <mergeCell ref="C26:F26"/>
  </mergeCells>
  <phoneticPr fontId="6" type="noConversion"/>
  <pageMargins left="0.7" right="0.7" top="0.75" bottom="0.75" header="0.3" footer="0.3"/>
  <pageSetup orientation="portrait" r:id="rId1"/>
  <ignoredErrors>
    <ignoredError sqref="B13 B5 B20 B33 B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 Jakubauskas</dc:creator>
  <cp:lastModifiedBy>Ainė Vadopalienė</cp:lastModifiedBy>
  <cp:lastPrinted>2026-01-12T05:50:29Z</cp:lastPrinted>
  <dcterms:created xsi:type="dcterms:W3CDTF">2025-04-08T17:20:02Z</dcterms:created>
  <dcterms:modified xsi:type="dcterms:W3CDTF">2026-01-13T08:37:20Z</dcterms:modified>
</cp:coreProperties>
</file>